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15" windowWidth="15450" windowHeight="11460"/>
  </bookViews>
  <sheets>
    <sheet name="01.04.24" sheetId="4" r:id="rId1"/>
  </sheets>
  <definedNames>
    <definedName name="_xlnm.Print_Area" localSheetId="0">'01.04.24'!$A$1:$J$20</definedName>
  </definedNames>
  <calcPr calcId="125725" fullPrecision="0"/>
  <customWorkbookViews>
    <customWorkbookView name="Тананыкина - Личное представление" guid="{79150982-5AE0-4D6A-A6F0-D7C46D5880CA}" mergeInterval="0" personalView="1" maximized="1" windowWidth="1276" windowHeight="806" activeSheetId="1"/>
    <customWorkbookView name="zinchenko.nv - Личное представление" guid="{CAB30C4D-0A46-41D7-9518-4456A5E31625}" mergeInterval="0" personalView="1" maximized="1" xWindow="1" yWindow="1" windowWidth="1280" windowHeight="782" activeSheetId="1" showComments="commIndAndComment"/>
    <customWorkbookView name="Дмитриева Татьяна Николаевна - Личное представление" guid="{09104B5C-28D2-49C0-94D7-F4AFC871B2AC}" mergeInterval="0" personalView="1" maximized="1" xWindow="1" yWindow="1" windowWidth="1276" windowHeight="785" activeSheetId="1"/>
    <customWorkbookView name="Цветкова Ирина Сергеевна - Личное представление" guid="{0981AD70-FB9F-4158-BE04-318786CB6A61}" mergeInterval="0" personalView="1" maximized="1" xWindow="1" yWindow="1" windowWidth="1280" windowHeight="804" activeSheetId="1"/>
    <customWorkbookView name="ignatieva - Личное представление" guid="{1400BA3F-3896-4730-A51C-6BA49DE3C076}" mergeInterval="0" personalView="1" maximized="1" xWindow="1" yWindow="1" windowWidth="1276" windowHeight="794" activeSheetId="1"/>
    <customWorkbookView name="Савватеев Николай Николаевич - Личное представление" guid="{BFEDC643-BD7C-4744-9551-B6A7EF6863D1}" mergeInterval="0" personalView="1" maximized="1" xWindow="1" yWindow="1" windowWidth="1276" windowHeight="790" activeSheetId="1"/>
    <customWorkbookView name="Дементьева Елена Александровна - Личное представление" guid="{BEB695FE-382F-45EF-AE27-5EF7E2620779}" mergeInterval="0" personalView="1" maximized="1" xWindow="1" yWindow="1" windowWidth="1276" windowHeight="789" activeSheetId="1"/>
    <customWorkbookView name="Панова Елена Юрьевна - Личное представление" guid="{DA725C7E-A8CD-4F76-816B-E35D704627E7}" mergeInterval="0" personalView="1" maximized="1" xWindow="1" yWindow="1" windowWidth="1276" windowHeight="794" activeSheetId="1"/>
    <customWorkbookView name="Ефанина Светлана Валентиновна - Личное представление" guid="{75FBA4D6-64E8-4B08-9C0C-9FE477B6A2E7}" mergeInterval="0" personalView="1" maximized="1" xWindow="1" yWindow="1" windowWidth="1276" windowHeight="790" activeSheetId="1"/>
    <customWorkbookView name="tsvetkova - Личное представление" guid="{75CB72CA-4514-43B0-BCBF-2CF3E74D734F}" mergeInterval="0" personalView="1" maximized="1" xWindow="1" yWindow="1" windowWidth="1024" windowHeight="548" activeSheetId="1"/>
  </customWorkbookViews>
</workbook>
</file>

<file path=xl/calcChain.xml><?xml version="1.0" encoding="utf-8"?>
<calcChain xmlns="http://schemas.openxmlformats.org/spreadsheetml/2006/main">
  <c r="G12" i="4"/>
  <c r="I20" l="1"/>
  <c r="J13" l="1"/>
  <c r="H20"/>
  <c r="D20"/>
  <c r="J19"/>
  <c r="G19"/>
  <c r="J18"/>
  <c r="G18"/>
  <c r="J17"/>
  <c r="G17"/>
  <c r="J16"/>
  <c r="C20"/>
  <c r="J15"/>
  <c r="G15"/>
  <c r="J14"/>
  <c r="G14"/>
  <c r="G13"/>
  <c r="J10"/>
  <c r="G10"/>
  <c r="J9"/>
  <c r="G9"/>
  <c r="G11" l="1"/>
  <c r="G16"/>
  <c r="J11"/>
  <c r="E20"/>
  <c r="G20" l="1"/>
  <c r="J20"/>
</calcChain>
</file>

<file path=xl/sharedStrings.xml><?xml version="1.0" encoding="utf-8"?>
<sst xmlns="http://schemas.openxmlformats.org/spreadsheetml/2006/main" count="28" uniqueCount="25">
  <si>
    <t>Итого:</t>
  </si>
  <si>
    <t>Распорядитель средств</t>
  </si>
  <si>
    <t>Доходы, тыс.руб.</t>
  </si>
  <si>
    <t>Расходы, тыс. руб.</t>
  </si>
  <si>
    <t>Код</t>
  </si>
  <si>
    <t>план</t>
  </si>
  <si>
    <t>кассовое исполнение</t>
  </si>
  <si>
    <t>% исполнения</t>
  </si>
  <si>
    <t>в т.ч. доходы, поступающие от выполнения услуг в рамках основной деятельности</t>
  </si>
  <si>
    <t>к пояснительной записке</t>
  </si>
  <si>
    <t>Департамент общественной безопасности администрации городского округа Тольятти</t>
  </si>
  <si>
    <t xml:space="preserve">Департамент экономического развития администрации городского округа Тольятти 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</si>
  <si>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</si>
  <si>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</si>
  <si>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</si>
  <si>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</si>
  <si>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</si>
  <si>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</si>
  <si>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>Организационное управление администрации городского округа Тольятти</t>
  </si>
  <si>
    <t>поступление</t>
  </si>
  <si>
    <t>банковский кредит</t>
  </si>
  <si>
    <t>Приложение № 4</t>
  </si>
  <si>
    <t>Исполнение по доходам и расходам за счет средств от приносящей доход деятельности в разрезе главных распорядителей бюджетных средств
за I квартал 2024 года</t>
  </si>
  <si>
    <t>Остаток на 01.01.2024</t>
  </si>
  <si>
    <t xml:space="preserve">отчета об исполнении бюджета за I квартал 2024 года  
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</si>
</sst>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0"/>
  </numFmts>
  <fonts count="1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7030A0"/>
      <name val="Arial Cyr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0"/>
      <color rgb="FF0070C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0" fontId="7" fillId="0" borderId="0" xfId="0" applyFont="1" applyFill="1"/>
    <xf numFmtId="0" fontId="9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" fontId="4" fillId="2" borderId="1" xfId="0" applyNumberFormat="1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4" fontId="3" fillId="2" borderId="1" xfId="0" applyNumberFormat="1" applyFont="1" applyFill="1" applyBorder="1" applyAlignment="1">
      <alignment horizontal="center" wrapText="1"/>
    </xf>
    <xf numFmtId="4" fontId="15" fillId="0" borderId="0" xfId="0" applyNumberFormat="1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4" fontId="0" fillId="0" borderId="0" xfId="0" applyNumberFormat="1" applyFill="1"/>
    <xf numFmtId="3" fontId="12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4" fontId="12" fillId="0" borderId="0" xfId="0" applyNumberFormat="1" applyFont="1" applyFill="1"/>
    <xf numFmtId="165" fontId="0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0" fontId="0" fillId="4" borderId="0" xfId="0" applyFill="1"/>
    <xf numFmtId="0" fontId="8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3" fillId="0" borderId="0" xfId="0" applyFont="1" applyFill="1"/>
    <xf numFmtId="0" fontId="0" fillId="3" borderId="0" xfId="0" applyFill="1"/>
    <xf numFmtId="3" fontId="3" fillId="0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5" fontId="0" fillId="4" borderId="0" xfId="0" applyNumberFormat="1" applyFont="1" applyFill="1" applyAlignment="1">
      <alignment horizontal="center"/>
    </xf>
    <xf numFmtId="3" fontId="12" fillId="4" borderId="0" xfId="0" applyNumberFormat="1" applyFont="1" applyFill="1" applyAlignment="1">
      <alignment horizontal="center"/>
    </xf>
    <xf numFmtId="4" fontId="12" fillId="4" borderId="0" xfId="0" applyNumberFormat="1" applyFont="1" applyFill="1" applyAlignment="1">
      <alignment horizontal="center"/>
    </xf>
    <xf numFmtId="4" fontId="12" fillId="4" borderId="0" xfId="0" applyNumberFormat="1" applyFont="1" applyFill="1"/>
    <xf numFmtId="4" fontId="0" fillId="0" borderId="0" xfId="0" applyNumberFormat="1" applyFont="1" applyFill="1" applyAlignment="1">
      <alignment horizontal="center"/>
    </xf>
    <xf numFmtId="166" fontId="0" fillId="0" borderId="0" xfId="0" applyNumberFormat="1" applyFill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" fontId="16" fillId="0" borderId="0" xfId="0" applyNumberFormat="1" applyFont="1" applyFill="1"/>
    <xf numFmtId="3" fontId="4" fillId="5" borderId="1" xfId="0" applyNumberFormat="1" applyFont="1" applyFill="1" applyBorder="1" applyAlignment="1">
      <alignment horizontal="center" wrapText="1"/>
    </xf>
    <xf numFmtId="3" fontId="3" fillId="5" borderId="1" xfId="0" applyNumberFormat="1" applyFont="1" applyFill="1" applyBorder="1" applyAlignment="1">
      <alignment horizontal="center" wrapText="1"/>
    </xf>
    <xf numFmtId="3" fontId="5" fillId="5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166" fontId="1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13" fillId="4" borderId="0" xfId="0" applyNumberFormat="1" applyFont="1" applyFill="1" applyAlignment="1">
      <alignment horizontal="center"/>
    </xf>
    <xf numFmtId="4" fontId="0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1"/>
  <sheetViews>
    <sheetView tabSelected="1" view="pageBreakPreview" zoomScale="80" zoomScaleNormal="80" zoomScaleSheetLayoutView="80" workbookViewId="0">
      <selection activeCell="B14" sqref="B14"/>
    </sheetView>
  </sheetViews>
  <sheetFormatPr defaultColWidth="9.140625" defaultRowHeight="12.75"/>
  <cols>
    <col min="1" max="1" width="8.7109375" style="2" customWidth="1"/>
    <col min="2" max="2" width="57.85546875" style="2" customWidth="1"/>
    <col min="3" max="3" width="18" style="2" customWidth="1"/>
    <col min="4" max="4" width="20.7109375" style="1" customWidth="1"/>
    <col min="5" max="5" width="20.7109375" style="2" customWidth="1"/>
    <col min="6" max="6" width="18.140625" style="2" hidden="1" customWidth="1"/>
    <col min="7" max="7" width="18.85546875" style="2" customWidth="1"/>
    <col min="8" max="8" width="20.140625" style="2" customWidth="1"/>
    <col min="9" max="9" width="20.42578125" style="2" customWidth="1"/>
    <col min="10" max="10" width="18.140625" style="2" customWidth="1"/>
    <col min="11" max="11" width="16.42578125" style="2" customWidth="1"/>
    <col min="12" max="12" width="16.5703125" style="33" customWidth="1"/>
    <col min="13" max="13" width="16.28515625" style="31" customWidth="1"/>
    <col min="14" max="14" width="16" style="32" bestFit="1" customWidth="1"/>
    <col min="15" max="15" width="16.85546875" style="32" customWidth="1"/>
    <col min="16" max="16" width="16.5703125" style="32" customWidth="1"/>
    <col min="17" max="17" width="16.7109375" style="32" customWidth="1"/>
    <col min="18" max="18" width="18.7109375" style="32" customWidth="1"/>
    <col min="19" max="22" width="9.140625" style="2"/>
    <col min="23" max="23" width="9.140625" style="2" customWidth="1"/>
    <col min="24" max="16384" width="9.140625" style="2"/>
  </cols>
  <sheetData>
    <row r="1" spans="1:72" ht="15.75" customHeight="1">
      <c r="A1" s="8"/>
      <c r="B1" s="8"/>
      <c r="C1" s="8"/>
      <c r="D1" s="70"/>
      <c r="E1" s="70"/>
      <c r="F1" s="30"/>
      <c r="G1" s="30"/>
      <c r="H1" s="71" t="s">
        <v>21</v>
      </c>
      <c r="I1" s="71"/>
      <c r="J1" s="71"/>
      <c r="L1" s="2"/>
      <c r="M1" s="1"/>
      <c r="N1" s="2"/>
      <c r="O1" s="2"/>
      <c r="P1" s="2"/>
      <c r="Q1" s="2"/>
      <c r="R1" s="2"/>
    </row>
    <row r="2" spans="1:72" ht="15.75" customHeight="1">
      <c r="A2" s="8"/>
      <c r="B2" s="8"/>
      <c r="C2" s="8"/>
      <c r="D2" s="9"/>
      <c r="E2" s="9"/>
      <c r="F2" s="9"/>
      <c r="G2" s="9"/>
      <c r="H2" s="71" t="s">
        <v>9</v>
      </c>
      <c r="I2" s="71"/>
      <c r="J2" s="71"/>
      <c r="L2" s="2"/>
      <c r="M2" s="1"/>
      <c r="N2" s="2"/>
      <c r="O2" s="2"/>
      <c r="P2" s="2"/>
      <c r="Q2" s="2"/>
      <c r="R2" s="2"/>
    </row>
    <row r="3" spans="1:72" ht="12.75" customHeight="1">
      <c r="A3" s="8"/>
      <c r="B3" s="8"/>
      <c r="C3" s="8"/>
      <c r="D3" s="10"/>
      <c r="E3" s="8"/>
      <c r="F3" s="8"/>
      <c r="G3" s="8"/>
      <c r="H3" s="72" t="s">
        <v>24</v>
      </c>
      <c r="I3" s="71"/>
      <c r="J3" s="71"/>
      <c r="L3" s="2"/>
      <c r="M3" s="1"/>
      <c r="N3" s="2"/>
      <c r="O3" s="2"/>
      <c r="P3" s="2"/>
      <c r="Q3" s="2"/>
      <c r="R3" s="2"/>
    </row>
    <row r="4" spans="1:72" ht="15" customHeight="1">
      <c r="A4" s="8"/>
      <c r="B4" s="8"/>
      <c r="C4" s="8"/>
      <c r="D4" s="10"/>
      <c r="E4" s="8"/>
      <c r="F4" s="8"/>
      <c r="G4" s="8"/>
      <c r="H4" s="73"/>
      <c r="I4" s="73"/>
      <c r="J4" s="73"/>
      <c r="L4" s="2"/>
      <c r="M4" s="1"/>
      <c r="N4" s="2"/>
      <c r="O4" s="2"/>
      <c r="P4" s="2"/>
      <c r="Q4" s="2"/>
      <c r="R4" s="2"/>
    </row>
    <row r="5" spans="1:72" ht="56.25" customHeight="1">
      <c r="A5" s="74" t="s">
        <v>22</v>
      </c>
      <c r="B5" s="74"/>
      <c r="C5" s="74"/>
      <c r="D5" s="74"/>
      <c r="E5" s="74"/>
      <c r="F5" s="74"/>
      <c r="G5" s="74"/>
      <c r="H5" s="74"/>
      <c r="I5" s="74"/>
      <c r="J5" s="74"/>
      <c r="L5" s="2"/>
      <c r="M5" s="1"/>
      <c r="N5" s="2"/>
      <c r="O5" s="2"/>
      <c r="P5" s="2"/>
      <c r="Q5" s="2"/>
      <c r="R5" s="2"/>
    </row>
    <row r="6" spans="1:72" ht="20.25">
      <c r="A6" s="8"/>
      <c r="B6" s="75"/>
      <c r="C6" s="75"/>
      <c r="D6" s="75"/>
      <c r="E6" s="11"/>
      <c r="F6" s="11"/>
      <c r="G6" s="11"/>
      <c r="H6" s="8"/>
      <c r="I6" s="8"/>
      <c r="J6" s="8"/>
      <c r="K6" s="3"/>
      <c r="L6" s="2"/>
      <c r="M6" s="1"/>
      <c r="N6" s="2"/>
      <c r="O6" s="2"/>
      <c r="P6" s="2"/>
      <c r="Q6" s="2"/>
      <c r="R6" s="2"/>
    </row>
    <row r="7" spans="1:72" ht="29.25" customHeight="1">
      <c r="A7" s="76" t="s">
        <v>4</v>
      </c>
      <c r="B7" s="76" t="s">
        <v>1</v>
      </c>
      <c r="C7" s="76" t="s">
        <v>23</v>
      </c>
      <c r="D7" s="67" t="s">
        <v>2</v>
      </c>
      <c r="E7" s="68"/>
      <c r="F7" s="68"/>
      <c r="G7" s="69"/>
      <c r="H7" s="67" t="s">
        <v>3</v>
      </c>
      <c r="I7" s="68"/>
      <c r="J7" s="69"/>
      <c r="L7" s="2"/>
      <c r="M7" s="1"/>
      <c r="N7" s="2"/>
      <c r="O7" s="2"/>
      <c r="P7" s="2"/>
      <c r="Q7" s="2"/>
      <c r="R7" s="2"/>
    </row>
    <row r="8" spans="1:72" ht="57.75" customHeight="1">
      <c r="A8" s="77"/>
      <c r="B8" s="78"/>
      <c r="C8" s="77"/>
      <c r="D8" s="5" t="s">
        <v>5</v>
      </c>
      <c r="E8" s="5" t="s">
        <v>19</v>
      </c>
      <c r="F8" s="5" t="s">
        <v>20</v>
      </c>
      <c r="G8" s="5" t="s">
        <v>7</v>
      </c>
      <c r="H8" s="5" t="s">
        <v>5</v>
      </c>
      <c r="I8" s="5" t="s">
        <v>6</v>
      </c>
      <c r="J8" s="5" t="s">
        <v>7</v>
      </c>
      <c r="L8" s="2"/>
      <c r="M8" s="1"/>
      <c r="N8" s="1"/>
      <c r="O8" s="1"/>
      <c r="P8" s="1"/>
      <c r="Q8" s="2"/>
      <c r="R8" s="2"/>
    </row>
    <row r="9" spans="1:72" ht="37.5">
      <c r="A9" s="19">
        <v>906</v>
      </c>
      <c r="B9" s="19" t="s">
        <v>10</v>
      </c>
      <c r="C9" s="13">
        <v>19</v>
      </c>
      <c r="D9" s="38">
        <v>300</v>
      </c>
      <c r="E9" s="38">
        <v>275</v>
      </c>
      <c r="F9" s="38"/>
      <c r="G9" s="39">
        <f>E9/D9*100</f>
        <v>91.7</v>
      </c>
      <c r="H9" s="35">
        <v>319</v>
      </c>
      <c r="I9" s="35">
        <v>49</v>
      </c>
      <c r="J9" s="20">
        <f>I9/H9*100</f>
        <v>15.4</v>
      </c>
      <c r="K9" s="28"/>
      <c r="L9" s="59"/>
      <c r="M9" s="25"/>
      <c r="N9" s="41"/>
      <c r="O9" s="41"/>
      <c r="P9" s="41"/>
      <c r="Q9" s="41"/>
      <c r="R9" s="2"/>
    </row>
    <row r="10" spans="1:72" ht="37.5">
      <c r="A10" s="21">
        <v>910</v>
      </c>
      <c r="B10" s="19" t="s">
        <v>11</v>
      </c>
      <c r="C10" s="13">
        <v>2374</v>
      </c>
      <c r="D10" s="38">
        <v>23617</v>
      </c>
      <c r="E10" s="38">
        <v>2441</v>
      </c>
      <c r="F10" s="38"/>
      <c r="G10" s="39">
        <f t="shared" ref="G10:G20" si="0">E10/D10*100</f>
        <v>10.3</v>
      </c>
      <c r="H10" s="35">
        <v>25991</v>
      </c>
      <c r="I10" s="35">
        <v>2538</v>
      </c>
      <c r="J10" s="20">
        <f t="shared" ref="J10:J20" si="1">I10/H10*100</f>
        <v>9.8000000000000007</v>
      </c>
      <c r="K10" s="27"/>
      <c r="L10" s="59"/>
      <c r="M10" s="25"/>
      <c r="N10" s="41"/>
      <c r="O10" s="41"/>
      <c r="P10" s="41"/>
      <c r="Q10" s="41"/>
      <c r="R10" s="2"/>
    </row>
    <row r="11" spans="1:72" ht="37.5">
      <c r="A11" s="21">
        <v>912</v>
      </c>
      <c r="B11" s="19" t="s">
        <v>12</v>
      </c>
      <c r="C11" s="13">
        <v>29717</v>
      </c>
      <c r="D11" s="38">
        <v>182032</v>
      </c>
      <c r="E11" s="38">
        <v>66310</v>
      </c>
      <c r="F11" s="38"/>
      <c r="G11" s="39">
        <f t="shared" si="0"/>
        <v>36.4</v>
      </c>
      <c r="H11" s="38">
        <v>196441</v>
      </c>
      <c r="I11" s="35">
        <v>42596</v>
      </c>
      <c r="J11" s="20">
        <f t="shared" si="1"/>
        <v>21.7</v>
      </c>
      <c r="K11" s="27"/>
      <c r="L11" s="60"/>
      <c r="M11" s="24"/>
      <c r="N11" s="42"/>
      <c r="O11" s="42"/>
      <c r="P11" s="42"/>
      <c r="Q11" s="42"/>
      <c r="R11" s="26"/>
    </row>
    <row r="12" spans="1:72" s="4" customFormat="1" ht="32.25">
      <c r="A12" s="63"/>
      <c r="B12" s="64" t="s">
        <v>8</v>
      </c>
      <c r="C12" s="65"/>
      <c r="D12" s="40">
        <v>91118</v>
      </c>
      <c r="E12" s="40">
        <v>32768</v>
      </c>
      <c r="F12" s="40"/>
      <c r="G12" s="79">
        <f t="shared" si="0"/>
        <v>36</v>
      </c>
      <c r="H12" s="35"/>
      <c r="I12" s="58"/>
      <c r="J12" s="66"/>
      <c r="K12" s="28"/>
      <c r="L12" s="59"/>
      <c r="M12" s="43"/>
      <c r="N12" s="44"/>
      <c r="O12" s="44"/>
      <c r="P12" s="44"/>
      <c r="Q12" s="41"/>
    </row>
    <row r="13" spans="1:72" s="29" customFormat="1" ht="37.5">
      <c r="A13" s="18">
        <v>913</v>
      </c>
      <c r="B13" s="19" t="s">
        <v>13</v>
      </c>
      <c r="C13" s="13">
        <v>155510</v>
      </c>
      <c r="D13" s="35">
        <v>1160215</v>
      </c>
      <c r="E13" s="35">
        <v>259431</v>
      </c>
      <c r="F13" s="35"/>
      <c r="G13" s="39">
        <f t="shared" si="0"/>
        <v>22.4</v>
      </c>
      <c r="H13" s="35">
        <v>1315731</v>
      </c>
      <c r="I13" s="35">
        <v>219392</v>
      </c>
      <c r="J13" s="20">
        <f t="shared" si="1"/>
        <v>16.7</v>
      </c>
      <c r="K13" s="45"/>
      <c r="L13" s="61"/>
      <c r="M13" s="46"/>
      <c r="N13" s="47"/>
      <c r="O13" s="47"/>
      <c r="P13" s="47"/>
      <c r="Q13" s="47"/>
      <c r="R13" s="48"/>
      <c r="T13" s="34"/>
      <c r="U13" s="34"/>
      <c r="V13" s="34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ht="36.75" customHeight="1">
      <c r="A14" s="21">
        <v>914</v>
      </c>
      <c r="B14" s="19" t="s">
        <v>14</v>
      </c>
      <c r="C14" s="13">
        <v>870</v>
      </c>
      <c r="D14" s="35">
        <v>4195</v>
      </c>
      <c r="E14" s="35">
        <v>1356</v>
      </c>
      <c r="F14" s="35"/>
      <c r="G14" s="39">
        <f t="shared" si="0"/>
        <v>32.299999999999997</v>
      </c>
      <c r="H14" s="35">
        <v>5066</v>
      </c>
      <c r="I14" s="58">
        <v>1413</v>
      </c>
      <c r="J14" s="20">
        <f t="shared" si="1"/>
        <v>27.9</v>
      </c>
      <c r="K14" s="27"/>
      <c r="L14" s="59"/>
      <c r="M14" s="25"/>
      <c r="N14" s="41"/>
      <c r="O14" s="41"/>
      <c r="P14" s="41"/>
      <c r="Q14" s="41"/>
      <c r="R14" s="2"/>
    </row>
    <row r="15" spans="1:72" ht="36.75" hidden="1" customHeight="1">
      <c r="A15" s="21"/>
      <c r="B15" s="22" t="s">
        <v>8</v>
      </c>
      <c r="C15" s="12"/>
      <c r="D15" s="55"/>
      <c r="E15" s="55"/>
      <c r="F15" s="40"/>
      <c r="G15" s="39" t="e">
        <f t="shared" si="0"/>
        <v>#DIV/0!</v>
      </c>
      <c r="H15" s="56"/>
      <c r="I15" s="57"/>
      <c r="J15" s="16" t="e">
        <f t="shared" si="1"/>
        <v>#DIV/0!</v>
      </c>
      <c r="K15" s="27"/>
      <c r="L15" s="59"/>
      <c r="M15" s="25"/>
      <c r="N15" s="41"/>
      <c r="O15" s="41"/>
      <c r="P15" s="41"/>
      <c r="Q15" s="41"/>
      <c r="R15" s="2"/>
    </row>
    <row r="16" spans="1:72" ht="39.75" customHeight="1">
      <c r="A16" s="19">
        <v>917</v>
      </c>
      <c r="B16" s="19" t="s">
        <v>15</v>
      </c>
      <c r="C16" s="13">
        <v>12064</v>
      </c>
      <c r="D16" s="38">
        <v>139879</v>
      </c>
      <c r="E16" s="38">
        <v>40783</v>
      </c>
      <c r="F16" s="38"/>
      <c r="G16" s="39">
        <f t="shared" si="0"/>
        <v>29.2</v>
      </c>
      <c r="H16" s="38">
        <v>151312</v>
      </c>
      <c r="I16" s="35">
        <v>36679</v>
      </c>
      <c r="J16" s="20">
        <f t="shared" si="1"/>
        <v>24.2</v>
      </c>
      <c r="K16" s="27"/>
      <c r="L16" s="59"/>
      <c r="M16" s="25"/>
      <c r="N16" s="41"/>
      <c r="O16" s="41"/>
      <c r="P16" s="41"/>
      <c r="Q16" s="41"/>
      <c r="R16" s="2"/>
    </row>
    <row r="17" spans="1:18" ht="37.5" customHeight="1">
      <c r="A17" s="21">
        <v>920</v>
      </c>
      <c r="B17" s="19" t="s">
        <v>16</v>
      </c>
      <c r="C17" s="13">
        <v>5115</v>
      </c>
      <c r="D17" s="38">
        <v>2700</v>
      </c>
      <c r="E17" s="38">
        <v>-300</v>
      </c>
      <c r="F17" s="38"/>
      <c r="G17" s="39">
        <f t="shared" si="0"/>
        <v>-11.1</v>
      </c>
      <c r="H17" s="38">
        <v>7815</v>
      </c>
      <c r="I17" s="35">
        <v>1370</v>
      </c>
      <c r="J17" s="20">
        <f t="shared" si="1"/>
        <v>17.5</v>
      </c>
      <c r="K17" s="27"/>
      <c r="L17" s="59"/>
      <c r="M17" s="25"/>
      <c r="N17" s="41"/>
      <c r="O17" s="41"/>
      <c r="P17" s="41"/>
      <c r="Q17" s="41"/>
      <c r="R17" s="2"/>
    </row>
    <row r="18" spans="1:18" ht="39.75" customHeight="1">
      <c r="A18" s="21">
        <v>921</v>
      </c>
      <c r="B18" s="19" t="s">
        <v>17</v>
      </c>
      <c r="C18" s="13">
        <v>229</v>
      </c>
      <c r="D18" s="38">
        <v>23160</v>
      </c>
      <c r="E18" s="38">
        <v>5712</v>
      </c>
      <c r="F18" s="38"/>
      <c r="G18" s="39">
        <f>E18/D18*100</f>
        <v>24.7</v>
      </c>
      <c r="H18" s="38">
        <v>23389</v>
      </c>
      <c r="I18" s="35">
        <v>4003</v>
      </c>
      <c r="J18" s="20">
        <f t="shared" si="1"/>
        <v>17.100000000000001</v>
      </c>
      <c r="K18" s="27"/>
      <c r="L18" s="59"/>
      <c r="M18" s="24"/>
      <c r="N18" s="42"/>
      <c r="O18" s="42"/>
      <c r="P18" s="42"/>
      <c r="Q18" s="42"/>
      <c r="R18" s="26"/>
    </row>
    <row r="19" spans="1:18" ht="37.5">
      <c r="A19" s="21">
        <v>923</v>
      </c>
      <c r="B19" s="19" t="s">
        <v>18</v>
      </c>
      <c r="C19" s="13">
        <v>260</v>
      </c>
      <c r="D19" s="38">
        <v>1259</v>
      </c>
      <c r="E19" s="38">
        <v>-11</v>
      </c>
      <c r="F19" s="38"/>
      <c r="G19" s="39">
        <f t="shared" si="0"/>
        <v>-0.9</v>
      </c>
      <c r="H19" s="38">
        <v>1469</v>
      </c>
      <c r="I19" s="35">
        <v>213</v>
      </c>
      <c r="J19" s="20">
        <f t="shared" si="1"/>
        <v>14.5</v>
      </c>
      <c r="K19" s="27"/>
      <c r="L19" s="59"/>
      <c r="M19" s="24"/>
      <c r="N19" s="42"/>
      <c r="O19" s="42"/>
      <c r="P19" s="42"/>
      <c r="Q19" s="42"/>
      <c r="R19" s="26"/>
    </row>
    <row r="20" spans="1:18" ht="42.75" customHeight="1">
      <c r="A20" s="6"/>
      <c r="B20" s="7" t="s">
        <v>0</v>
      </c>
      <c r="C20" s="36">
        <f>SUM(C9:C19)-C12</f>
        <v>206158</v>
      </c>
      <c r="D20" s="36">
        <f>SUM(D9:D19)-D12</f>
        <v>1537357</v>
      </c>
      <c r="E20" s="36">
        <f t="shared" ref="E20" si="2">SUM(E9:E19)-E12</f>
        <v>375997</v>
      </c>
      <c r="F20" s="36"/>
      <c r="G20" s="37">
        <f t="shared" si="0"/>
        <v>24.5</v>
      </c>
      <c r="H20" s="36">
        <f>SUM(H9:H19)-H12</f>
        <v>1727533</v>
      </c>
      <c r="I20" s="36">
        <f>SUM(I9:I19)-I12</f>
        <v>308253</v>
      </c>
      <c r="J20" s="37">
        <f t="shared" si="1"/>
        <v>17.8</v>
      </c>
      <c r="K20" s="27"/>
      <c r="L20" s="59"/>
      <c r="M20" s="25"/>
      <c r="N20" s="49"/>
      <c r="O20" s="49"/>
      <c r="P20" s="41"/>
      <c r="Q20" s="41"/>
      <c r="R20" s="2"/>
    </row>
    <row r="21" spans="1:18" ht="15">
      <c r="I21" s="50"/>
      <c r="L21" s="51"/>
      <c r="M21" s="25"/>
      <c r="N21" s="41"/>
      <c r="O21" s="41"/>
      <c r="P21" s="41"/>
      <c r="Q21" s="41"/>
      <c r="R21" s="41"/>
    </row>
    <row r="22" spans="1:18" ht="15">
      <c r="C22" s="14"/>
      <c r="D22" s="14"/>
      <c r="E22" s="14"/>
      <c r="F22" s="14"/>
      <c r="G22" s="14"/>
      <c r="H22" s="14"/>
      <c r="J22" s="14"/>
      <c r="L22" s="2"/>
      <c r="M22" s="1"/>
      <c r="N22" s="2"/>
      <c r="O22" s="2"/>
      <c r="P22" s="2"/>
      <c r="Q22" s="2"/>
      <c r="R22" s="2"/>
    </row>
    <row r="23" spans="1:18" ht="15">
      <c r="C23" s="17"/>
      <c r="D23" s="14"/>
      <c r="E23" s="14"/>
      <c r="F23" s="14"/>
      <c r="G23" s="14"/>
      <c r="H23" s="14"/>
      <c r="I23" s="23"/>
      <c r="J23" s="26"/>
      <c r="K23" s="15"/>
      <c r="L23" s="15"/>
      <c r="M23" s="52"/>
      <c r="N23" s="15"/>
      <c r="O23" s="2"/>
      <c r="P23" s="23"/>
      <c r="Q23" s="2"/>
      <c r="R23" s="2"/>
    </row>
    <row r="24" spans="1:18">
      <c r="K24" s="15"/>
      <c r="L24" s="15"/>
      <c r="M24" s="52"/>
      <c r="N24" s="15"/>
      <c r="O24" s="2"/>
      <c r="P24" s="2"/>
      <c r="Q24" s="2"/>
      <c r="R24" s="2"/>
    </row>
    <row r="25" spans="1:18" ht="15">
      <c r="C25" s="3"/>
      <c r="E25" s="23"/>
      <c r="I25" s="17"/>
      <c r="K25" s="15"/>
      <c r="L25" s="15"/>
      <c r="M25" s="52"/>
      <c r="N25" s="15"/>
      <c r="O25" s="2"/>
      <c r="P25" s="2"/>
      <c r="Q25" s="2"/>
      <c r="R25" s="2"/>
    </row>
    <row r="26" spans="1:18" ht="15">
      <c r="I26" s="53"/>
      <c r="K26" s="15"/>
      <c r="L26" s="15"/>
      <c r="M26" s="1"/>
      <c r="N26" s="2"/>
      <c r="O26" s="2"/>
      <c r="P26" s="2"/>
      <c r="Q26" s="2"/>
      <c r="R26" s="2"/>
    </row>
    <row r="27" spans="1:18">
      <c r="K27" s="15"/>
      <c r="L27" s="2"/>
      <c r="M27" s="1"/>
      <c r="N27" s="2"/>
      <c r="O27" s="2"/>
      <c r="P27" s="2"/>
      <c r="Q27" s="2"/>
      <c r="R27" s="2"/>
    </row>
    <row r="28" spans="1:18">
      <c r="I28" s="23"/>
      <c r="L28" s="2"/>
      <c r="M28" s="1"/>
      <c r="N28" s="2"/>
      <c r="O28" s="2"/>
      <c r="P28" s="2"/>
      <c r="Q28" s="2"/>
      <c r="R28" s="2"/>
    </row>
    <row r="29" spans="1:18">
      <c r="I29" s="3"/>
      <c r="L29" s="2"/>
      <c r="M29" s="1"/>
      <c r="N29" s="2"/>
      <c r="O29" s="2"/>
      <c r="P29" s="2"/>
      <c r="Q29" s="2"/>
      <c r="R29" s="2"/>
    </row>
    <row r="31" spans="1:18">
      <c r="K31" s="54"/>
      <c r="M31" s="49"/>
      <c r="N31" s="62"/>
    </row>
  </sheetData>
  <mergeCells count="12">
    <mergeCell ref="H7:J7"/>
    <mergeCell ref="D1:E1"/>
    <mergeCell ref="H1:J1"/>
    <mergeCell ref="H2:J2"/>
    <mergeCell ref="H3:J3"/>
    <mergeCell ref="H4:J4"/>
    <mergeCell ref="A5:J5"/>
    <mergeCell ref="B6:D6"/>
    <mergeCell ref="A7:A8"/>
    <mergeCell ref="B7:B8"/>
    <mergeCell ref="C7:C8"/>
    <mergeCell ref="D7:G7"/>
  </mergeCells>
  <pageMargins left="0.25" right="0.34" top="0.34" bottom="0.45" header="0.17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01.04.24</vt:lpstr>
      <vt:lpstr>'01.04.24'!Область_печати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Базунова</dc:creator>
  <cp:lastModifiedBy>Тананыкина Анна Викторовна</cp:lastModifiedBy>
  <cp:lastPrinted>2024-04-18T11:01:08Z</cp:lastPrinted>
  <dcterms:created xsi:type="dcterms:W3CDTF">2005-11-14T11:57:09Z</dcterms:created>
  <dcterms:modified xsi:type="dcterms:W3CDTF">2024-05-14T07:10:54Z</dcterms:modified>
</cp:coreProperties>
</file>